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'!$A$1:$E$115</definedName>
  </definedNames>
  <calcPr calcId="144525"/>
</workbook>
</file>

<file path=xl/calcChain.xml><?xml version="1.0" encoding="utf-8"?>
<calcChain xmlns="http://schemas.openxmlformats.org/spreadsheetml/2006/main">
  <c r="C112" i="1" l="1"/>
  <c r="C111" i="1" s="1"/>
  <c r="C105" i="1"/>
  <c r="C103" i="1"/>
  <c r="C101" i="1"/>
  <c r="C99" i="1"/>
  <c r="C92" i="1"/>
  <c r="C89" i="1"/>
  <c r="C87" i="1"/>
  <c r="C33" i="1"/>
  <c r="C28" i="1"/>
  <c r="C26" i="1"/>
  <c r="C24" i="1"/>
  <c r="C22" i="1"/>
  <c r="C114" i="1" s="1"/>
  <c r="C115" i="1" s="1"/>
  <c r="D17" i="1" s="1"/>
  <c r="D12" i="1"/>
  <c r="E11" i="1"/>
  <c r="D11" i="1"/>
  <c r="D8" i="1"/>
  <c r="D18" i="1" l="1"/>
  <c r="D19" i="1"/>
  <c r="D16" i="1"/>
</calcChain>
</file>

<file path=xl/sharedStrings.xml><?xml version="1.0" encoding="utf-8"?>
<sst xmlns="http://schemas.openxmlformats.org/spreadsheetml/2006/main" count="272" uniqueCount="204">
  <si>
    <t>Отчет об исполнении ООО "Лидер" договора управления МДК по адресу:</t>
  </si>
  <si>
    <t>г. Чита ул.Чкалова , д.  31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</si>
  <si>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</si>
  <si>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</si>
  <si>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</si>
  <si>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</si>
  <si>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</si>
  <si>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</si>
  <si>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</si>
  <si>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</si>
  <si>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</si>
  <si>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</si>
  <si>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</si>
  <si>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</si>
  <si>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</si>
  <si>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</si>
  <si>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</si>
  <si>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</si>
  <si>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</si>
  <si>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</si>
  <si>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</si>
  <si>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</si>
  <si>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</si>
  <si>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</si>
  <si>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</si>
  <si>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</si>
  <si>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</si>
  <si>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</si>
  <si>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</si>
  <si>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</si>
  <si>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</si>
  <si>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</si>
  <si>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</si>
  <si>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</si>
  <si>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</si>
  <si>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</si>
  <si>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</si>
  <si>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</si>
  <si>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</si>
  <si>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</si>
  <si>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</si>
  <si>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</si>
  <si>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</si>
  <si>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</si>
  <si>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слив с последующим заполнением теплосистемы отоплен с осмотром</t>
  </si>
  <si>
    <t>дом</t>
  </si>
  <si>
    <t>5.2</t>
  </si>
  <si>
    <t>Частичная замена труб ХВС, ГВС, д.32 PPR армированная</t>
  </si>
  <si>
    <t>м</t>
  </si>
  <si>
    <t>5.3</t>
  </si>
  <si>
    <t>Частичная замена труб ХВС,ГВС д.20 PPR армированная</t>
  </si>
  <si>
    <t>5.4</t>
  </si>
  <si>
    <t>Чистка фильтра</t>
  </si>
  <si>
    <t>шт.</t>
  </si>
  <si>
    <t>5.5</t>
  </si>
  <si>
    <t>Установка пружины на тамбурную дверь в подъезд</t>
  </si>
  <si>
    <t>5.6</t>
  </si>
  <si>
    <t>Установка светильника с датчиком на движение</t>
  </si>
  <si>
    <t>5.7</t>
  </si>
  <si>
    <t>Установка сничек на металич. дверь (сварка)</t>
  </si>
  <si>
    <t>5.8</t>
  </si>
  <si>
    <t>Установка электрической розетки</t>
  </si>
  <si>
    <t>5.9</t>
  </si>
  <si>
    <t>Устранение куржака ломом</t>
  </si>
  <si>
    <t>5.10</t>
  </si>
  <si>
    <t>Устранение свищей ВГП в трубах до 159 мм (сварка)</t>
  </si>
  <si>
    <t>5.11</t>
  </si>
  <si>
    <t>Устранение свищей в трубах хомутами до 57 мм</t>
  </si>
  <si>
    <t>5.12</t>
  </si>
  <si>
    <t>Устранение свищей хомутами</t>
  </si>
  <si>
    <t>5.13</t>
  </si>
  <si>
    <t>Регулировка теплоносителя</t>
  </si>
  <si>
    <t>5.14</t>
  </si>
  <si>
    <t>5.15</t>
  </si>
  <si>
    <t>Ремонт КНС</t>
  </si>
  <si>
    <t>квартира</t>
  </si>
  <si>
    <t>5.16</t>
  </si>
  <si>
    <t>Ремонт водосточной трубы</t>
  </si>
  <si>
    <t>5.17</t>
  </si>
  <si>
    <t>Ремонт двери</t>
  </si>
  <si>
    <t>5.18</t>
  </si>
  <si>
    <t>Ремонт труб канализации PP д.110</t>
  </si>
  <si>
    <t>5.19</t>
  </si>
  <si>
    <t>Смена вентиля ХВС, ГВС д.15,20</t>
  </si>
  <si>
    <t>5.20</t>
  </si>
  <si>
    <t>Смена вентиля на стояке отопления (сварка) д.15 мм.</t>
  </si>
  <si>
    <t>5.21</t>
  </si>
  <si>
    <t>Смена вентиля на стояке отопления (сварка) д.20 мм.</t>
  </si>
  <si>
    <t>5.22</t>
  </si>
  <si>
    <t>Смена труб отопления (сварка) д.20 мм.</t>
  </si>
  <si>
    <t>5.23</t>
  </si>
  <si>
    <t>Смена труб отопления (сварка) д.32 мм.</t>
  </si>
  <si>
    <t>5.24</t>
  </si>
  <si>
    <t>Прокладка электрокабеля АВВГ 2*2,5 мм2</t>
  </si>
  <si>
    <t>5.25</t>
  </si>
  <si>
    <t>Протяжка контактов на электроприборах (выкл, эл.счетчик, пакет и т.д)</t>
  </si>
  <si>
    <t>5.26</t>
  </si>
  <si>
    <t>Отключение отопления</t>
  </si>
  <si>
    <t>узел</t>
  </si>
  <si>
    <t>5.27</t>
  </si>
  <si>
    <t>Очистка канализационной сети</t>
  </si>
  <si>
    <t>5.28</t>
  </si>
  <si>
    <t>5.29</t>
  </si>
  <si>
    <t>Перезапуск (удаление воздуха) стояков отопления</t>
  </si>
  <si>
    <t>5.30</t>
  </si>
  <si>
    <t>стояк</t>
  </si>
  <si>
    <t>5.31</t>
  </si>
  <si>
    <t>Перезапуск внут-й системы отопления(уст-я нефун-х стояков отопл)с об.п</t>
  </si>
  <si>
    <t>5.32</t>
  </si>
  <si>
    <t>Осмотр подвала</t>
  </si>
  <si>
    <t>5.33</t>
  </si>
  <si>
    <t>Осмотр сантех. оборудования</t>
  </si>
  <si>
    <t>5.34</t>
  </si>
  <si>
    <t>Осмотр сантехнического оборудования</t>
  </si>
  <si>
    <t>5.35</t>
  </si>
  <si>
    <t>Осмотр систем отопления в квартире</t>
  </si>
  <si>
    <t>кв</t>
  </si>
  <si>
    <t>5.36</t>
  </si>
  <si>
    <t>Осмотр системы отопления в квартире</t>
  </si>
  <si>
    <t>Кв.</t>
  </si>
  <si>
    <t>5.37</t>
  </si>
  <si>
    <t>Осмотр электропроводки</t>
  </si>
  <si>
    <t>5.38</t>
  </si>
  <si>
    <t>Опрессовка тепловых узлов перед сдачей (проверочная)</t>
  </si>
  <si>
    <t>5.39</t>
  </si>
  <si>
    <t>Опрессовка тепловых узлов после проведения ремонта(ус-е выяв-х неиспра</t>
  </si>
  <si>
    <t>5.40</t>
  </si>
  <si>
    <t>Опрессовка тепловых узлов при сдаче</t>
  </si>
  <si>
    <t>5.41</t>
  </si>
  <si>
    <t>Закрытие рассекающей задвижки</t>
  </si>
  <si>
    <t>5.42</t>
  </si>
  <si>
    <t>Замена муфты</t>
  </si>
  <si>
    <t>5.43</t>
  </si>
  <si>
    <t>Замена шарового крана 20</t>
  </si>
  <si>
    <t>5.44</t>
  </si>
  <si>
    <t>Заполнение внут-й системы отопл-я тепл-ем с обходом подвала и чердака</t>
  </si>
  <si>
    <t>5.45</t>
  </si>
  <si>
    <t>Запуск внутр-й системы отоп-я (пост-ка на циркуляцию) с обходом подвал</t>
  </si>
  <si>
    <t>5.46</t>
  </si>
  <si>
    <t>Изготовление и установка деревянной решетки</t>
  </si>
  <si>
    <t>5.47</t>
  </si>
  <si>
    <t>Исполнение заявок не связанных с ремонтом</t>
  </si>
  <si>
    <t>5.48</t>
  </si>
  <si>
    <t>Крепление дверных коробок (тамбур)</t>
  </si>
  <si>
    <t>5.49</t>
  </si>
  <si>
    <t>Ликвидация неисправностей щитка Чкалова 31</t>
  </si>
  <si>
    <t>5.50</t>
  </si>
  <si>
    <t>Мелкий ремонт металлической двери (сварка)</t>
  </si>
  <si>
    <t>5.51</t>
  </si>
  <si>
    <t>Навеска замка (крабовый)</t>
  </si>
  <si>
    <t>5.52</t>
  </si>
  <si>
    <t>Закрытие запорной арматуры на летнем водопроводе</t>
  </si>
  <si>
    <t>5.53</t>
  </si>
  <si>
    <t>Закрытие и открытие стояков водоснабжения</t>
  </si>
  <si>
    <t>1 стояк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</si>
  <si>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</si>
  <si>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</si>
  <si>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</si>
  <si>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</si>
  <si>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</si>
  <si>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</si>
  <si>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</si>
  <si>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Утепление венпродухов изовером</t>
  </si>
  <si>
    <t>9.2</t>
  </si>
  <si>
    <t>Прочистка вент канала</t>
  </si>
  <si>
    <t>9.3</t>
  </si>
  <si>
    <t>Прочитска вентиляционных каналов</t>
  </si>
  <si>
    <t>9.4</t>
  </si>
  <si>
    <t>Осмотр МКД на предмет утепления вентпродухов</t>
  </si>
  <si>
    <t>9.5</t>
  </si>
  <si>
    <t>Обследование вентиляции в квартире</t>
  </si>
  <si>
    <t>9.6</t>
  </si>
  <si>
    <t>Закрытие продухов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</si>
  <si>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</si>
  <si>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</si>
  <si>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</si>
  <si>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</si>
  <si>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</si>
  <si>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</si>
  <si>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</si>
  <si>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</si>
  <si>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</si>
  <si>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изготовление и установка деревянной клумбы</t>
  </si>
  <si>
    <t>13.2</t>
  </si>
  <si>
    <t>Уборка придомовой территории 1,2,3,4 кв. 2023 г. К=0,8</t>
  </si>
  <si>
    <t>13.3</t>
  </si>
  <si>
    <t>Посадка саженца сирени (большая)</t>
  </si>
  <si>
    <t>13.4</t>
  </si>
  <si>
    <t>Организация мест накоп.ртуть сод-х ламп 1,2,3,4кв. 2023г.К=0,6;0,8;0,8</t>
  </si>
  <si>
    <t>13.5</t>
  </si>
  <si>
    <t>Окраска элементов детской площадки Чкалова, д.31</t>
  </si>
  <si>
    <t>площадка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</si>
  <si>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</si>
  <si>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</si>
  <si>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</si>
  <si>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</si>
  <si>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</si>
  <si>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</si>
  <si>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Корректировка по нежилым помещениям, не учтённым в отчётах за 2020, 2021, 2022 г. (S нежилых помещений - 1101,9 м2)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</si>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</sst>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5" fillId="0" borderId="0" xfId="5" applyFont="1" applyFill="1" applyAlignment="1">
      <alignment horizontal="center" wrapText="1"/>
    </xf>
    <xf numFmtId="0" fontId="5" fillId="0" borderId="5" xfId="6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7" applyNumberFormat="1" applyFont="1" applyFill="1" applyBorder="1" applyAlignment="1">
      <alignment horizontal="center" vertical="center" wrapText="1"/>
    </xf>
    <xf numFmtId="0" fontId="7" fillId="0" borderId="5" xfId="6" applyFont="1" applyBorder="1" applyAlignment="1">
      <alignment horizontal="right" vertical="center"/>
    </xf>
    <xf numFmtId="164" fontId="6" fillId="0" borderId="5" xfId="7" applyFont="1" applyFill="1" applyBorder="1" applyAlignment="1">
      <alignment horizontal="right" vertical="center" wrapText="1"/>
    </xf>
    <xf numFmtId="0" fontId="7" fillId="3" borderId="5" xfId="6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left" vertical="top" wrapText="1"/>
    </xf>
    <xf numFmtId="4" fontId="7" fillId="3" borderId="5" xfId="7" applyNumberFormat="1" applyFont="1" applyFill="1" applyBorder="1" applyAlignment="1">
      <alignment horizontal="right" vertical="center" wrapText="1"/>
    </xf>
    <xf numFmtId="164" fontId="5" fillId="3" borderId="5" xfId="7" applyFont="1" applyFill="1" applyBorder="1" applyAlignment="1">
      <alignment horizontal="right" vertical="center" wrapText="1"/>
    </xf>
    <xf numFmtId="2" fontId="5" fillId="0" borderId="0" xfId="6" applyNumberFormat="1" applyFont="1" applyFill="1" applyAlignment="1">
      <alignment horizontal="center" wrapText="1"/>
    </xf>
    <xf numFmtId="0" fontId="5" fillId="0" borderId="5" xfId="6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6" applyNumberFormat="1" applyFont="1"/>
    <xf numFmtId="0" fontId="5" fillId="0" borderId="0" xfId="6" applyFont="1"/>
    <xf numFmtId="0" fontId="2" fillId="0" borderId="0" xfId="5"/>
    <xf numFmtId="0" fontId="5" fillId="4" borderId="0" xfId="6" applyFont="1" applyFill="1" applyAlignment="1">
      <alignment horizontal="center" wrapText="1"/>
    </xf>
    <xf numFmtId="0" fontId="5" fillId="4" borderId="0" xfId="5" applyFont="1" applyFill="1" applyAlignment="1">
      <alignment horizontal="center" wrapText="1"/>
    </xf>
    <xf numFmtId="164" fontId="12" fillId="3" borderId="5" xfId="7" applyFont="1" applyFill="1" applyBorder="1" applyAlignment="1">
      <alignment horizontal="right" vertical="center" wrapText="1"/>
    </xf>
    <xf numFmtId="49" fontId="5" fillId="0" borderId="5" xfId="6" applyNumberFormat="1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/>
    </xf>
    <xf numFmtId="49" fontId="5" fillId="0" borderId="5" xfId="6" applyNumberFormat="1" applyFont="1" applyFill="1" applyBorder="1" applyAlignment="1">
      <alignment horizontal="right"/>
    </xf>
    <xf numFmtId="165" fontId="5" fillId="0" borderId="5" xfId="6" applyNumberFormat="1" applyFont="1" applyFill="1" applyBorder="1" applyAlignment="1">
      <alignment horizontal="right"/>
    </xf>
    <xf numFmtId="4" fontId="7" fillId="3" borderId="5" xfId="7" applyNumberFormat="1" applyFont="1" applyFill="1" applyBorder="1" applyAlignment="1">
      <alignment horizontal="right"/>
    </xf>
    <xf numFmtId="164" fontId="5" fillId="3" borderId="5" xfId="7" applyFont="1" applyFill="1" applyBorder="1" applyAlignment="1">
      <alignment horizontal="right"/>
    </xf>
    <xf numFmtId="0" fontId="5" fillId="0" borderId="0" xfId="6" applyFont="1" applyFill="1"/>
    <xf numFmtId="0" fontId="5" fillId="0" borderId="0" xfId="5" applyFont="1" applyFill="1"/>
    <xf numFmtId="4" fontId="5" fillId="0" borderId="0" xfId="5" applyNumberFormat="1" applyFont="1" applyFill="1"/>
    <xf numFmtId="0" fontId="7" fillId="3" borderId="5" xfId="6" applyFont="1" applyFill="1" applyBorder="1" applyAlignment="1">
      <alignment horizontal="center" vertical="center"/>
    </xf>
    <xf numFmtId="4" fontId="7" fillId="3" borderId="5" xfId="7" applyNumberFormat="1" applyFont="1" applyFill="1" applyBorder="1" applyAlignment="1">
      <alignment horizontal="right" vertical="center"/>
    </xf>
    <xf numFmtId="164" fontId="5" fillId="3" borderId="5" xfId="7" applyFont="1" applyFill="1" applyBorder="1" applyAlignment="1">
      <alignment horizontal="right" vertical="center"/>
    </xf>
    <xf numFmtId="49" fontId="5" fillId="0" borderId="5" xfId="6" applyNumberFormat="1" applyFont="1" applyFill="1" applyBorder="1" applyAlignment="1">
      <alignment horizontal="center" vertical="center"/>
    </xf>
    <xf numFmtId="0" fontId="5" fillId="0" borderId="5" xfId="6" applyFont="1" applyFill="1" applyBorder="1" applyAlignment="1">
      <alignment horizontal="left" vertical="top" wrapText="1"/>
    </xf>
    <xf numFmtId="4" fontId="5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/>
    </xf>
    <xf numFmtId="164" fontId="5" fillId="0" borderId="5" xfId="7" applyFont="1" applyFill="1" applyBorder="1" applyAlignment="1">
      <alignment vertical="center"/>
    </xf>
    <xf numFmtId="164" fontId="5" fillId="3" borderId="5" xfId="7" applyFont="1" applyFill="1" applyBorder="1" applyAlignment="1">
      <alignment vertical="center"/>
    </xf>
    <xf numFmtId="49" fontId="5" fillId="0" borderId="5" xfId="8" applyNumberFormat="1" applyFont="1" applyFill="1" applyBorder="1"/>
    <xf numFmtId="49" fontId="5" fillId="0" borderId="5" xfId="6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right"/>
    </xf>
    <xf numFmtId="49" fontId="5" fillId="0" borderId="0" xfId="5" applyNumberFormat="1" applyFont="1" applyFill="1"/>
    <xf numFmtId="49" fontId="7" fillId="3" borderId="5" xfId="6" applyNumberFormat="1" applyFont="1" applyFill="1" applyBorder="1" applyAlignment="1">
      <alignment horizontal="center" vertical="center"/>
    </xf>
    <xf numFmtId="0" fontId="4" fillId="3" borderId="5" xfId="6" applyFont="1" applyFill="1" applyBorder="1" applyAlignment="1">
      <alignment horizontal="left" vertical="top" wrapText="1"/>
    </xf>
    <xf numFmtId="4" fontId="4" fillId="3" borderId="5" xfId="7" applyNumberFormat="1" applyFont="1" applyFill="1" applyBorder="1" applyAlignment="1">
      <alignment horizontal="right" vertical="center"/>
    </xf>
    <xf numFmtId="164" fontId="12" fillId="3" borderId="5" xfId="7" applyFont="1" applyFill="1" applyBorder="1" applyAlignment="1">
      <alignment horizontal="right" vertical="center"/>
    </xf>
    <xf numFmtId="0" fontId="12" fillId="0" borderId="5" xfId="9" applyFont="1" applyFill="1" applyBorder="1" applyAlignment="1">
      <alignment horizontal="left" vertical="center" wrapText="1"/>
    </xf>
    <xf numFmtId="164" fontId="12" fillId="0" borderId="5" xfId="10" applyFont="1" applyFill="1" applyBorder="1" applyAlignment="1">
      <alignment vertical="center"/>
    </xf>
    <xf numFmtId="0" fontId="12" fillId="0" borderId="5" xfId="9" applyFont="1" applyFill="1" applyBorder="1" applyAlignment="1">
      <alignment horizontal="center" vertical="center" wrapText="1"/>
    </xf>
    <xf numFmtId="0" fontId="12" fillId="0" borderId="5" xfId="9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165" fontId="5" fillId="0" borderId="5" xfId="0" applyNumberFormat="1" applyFont="1" applyBorder="1"/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vertical="center" wrapText="1"/>
    </xf>
    <xf numFmtId="0" fontId="7" fillId="0" borderId="5" xfId="6" applyFont="1" applyFill="1" applyBorder="1" applyAlignment="1">
      <alignment horizontal="left" vertical="top" wrapText="1"/>
    </xf>
    <xf numFmtId="4" fontId="7" fillId="0" borderId="5" xfId="7" applyNumberFormat="1" applyFont="1" applyFill="1" applyBorder="1" applyAlignment="1">
      <alignment horizontal="right" vertical="center"/>
    </xf>
    <xf numFmtId="164" fontId="5" fillId="0" borderId="5" xfId="7" applyFont="1" applyFill="1" applyBorder="1" applyAlignment="1">
      <alignment horizontal="right" vertical="center"/>
    </xf>
    <xf numFmtId="0" fontId="5" fillId="0" borderId="0" xfId="3" applyFont="1" applyFill="1" applyAlignment="1">
      <alignment horizontal="left" wrapText="1"/>
    </xf>
    <xf numFmtId="49" fontId="7" fillId="3" borderId="5" xfId="6" applyNumberFormat="1" applyFont="1" applyFill="1" applyBorder="1" applyAlignment="1">
      <alignment horizontal="left" vertical="top" wrapText="1"/>
    </xf>
    <xf numFmtId="49" fontId="5" fillId="3" borderId="5" xfId="7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72">
    <cellStyle name="Вывод" xfId="2" builtinId="21"/>
    <cellStyle name="Гиперссылка 2" xfId="11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3 2" xfId="16"/>
    <cellStyle name="Обычный 14" xfId="17"/>
    <cellStyle name="Обычный 15" xfId="18"/>
    <cellStyle name="Обычный 16" xfId="19"/>
    <cellStyle name="Обычный 17" xfId="20"/>
    <cellStyle name="Обычный 18" xfId="21"/>
    <cellStyle name="Обычный 19" xfId="22"/>
    <cellStyle name="Обычный 2" xfId="23"/>
    <cellStyle name="Обычный 20" xfId="24"/>
    <cellStyle name="Обычный 20 2" xfId="8"/>
    <cellStyle name="Обычный 21" xfId="25"/>
    <cellStyle name="Обычный 22" xfId="26"/>
    <cellStyle name="Обычный 23" xfId="27"/>
    <cellStyle name="Обычный 24" xfId="28"/>
    <cellStyle name="Обычный 25" xfId="29"/>
    <cellStyle name="Обычный 26" xfId="30"/>
    <cellStyle name="Обычный 27" xfId="31"/>
    <cellStyle name="Обычный 28" xfId="32"/>
    <cellStyle name="Обычный 29" xfId="33"/>
    <cellStyle name="Обычный 3" xfId="3"/>
    <cellStyle name="Обычный 3 2" xfId="6"/>
    <cellStyle name="Обычный 3 3" xfId="5"/>
    <cellStyle name="Обычный 30" xfId="34"/>
    <cellStyle name="Обычный 31" xfId="35"/>
    <cellStyle name="Обычный 32" xfId="9"/>
    <cellStyle name="Обычный 33" xfId="36"/>
    <cellStyle name="Обычный 4" xfId="37"/>
    <cellStyle name="Обычный 4 2" xfId="38"/>
    <cellStyle name="Обычный 5" xfId="39"/>
    <cellStyle name="Обычный 6" xfId="40"/>
    <cellStyle name="Обычный 7" xfId="41"/>
    <cellStyle name="Обычный 8" xfId="42"/>
    <cellStyle name="Обычный 9" xfId="43"/>
    <cellStyle name="Финансовый" xfId="1" builtinId="3"/>
    <cellStyle name="Финансовый 10" xfId="44"/>
    <cellStyle name="Финансовый 11" xfId="45"/>
    <cellStyle name="Финансовый 12" xfId="46"/>
    <cellStyle name="Финансовый 13" xfId="47"/>
    <cellStyle name="Финансовый 14" xfId="48"/>
    <cellStyle name="Финансовый 15" xfId="49"/>
    <cellStyle name="Финансовый 16" xfId="50"/>
    <cellStyle name="Финансовый 17" xfId="51"/>
    <cellStyle name="Финансовый 18" xfId="52"/>
    <cellStyle name="Финансовый 19" xfId="53"/>
    <cellStyle name="Финансовый 2" xfId="54"/>
    <cellStyle name="Финансовый 20" xfId="55"/>
    <cellStyle name="Финансовый 21" xfId="56"/>
    <cellStyle name="Финансовый 22" xfId="57"/>
    <cellStyle name="Финансовый 23" xfId="58"/>
    <cellStyle name="Финансовый 24" xfId="59"/>
    <cellStyle name="Финансовый 25" xfId="60"/>
    <cellStyle name="Финансовый 26" xfId="61"/>
    <cellStyle name="Финансовый 27" xfId="62"/>
    <cellStyle name="Финансовый 28" xfId="63"/>
    <cellStyle name="Финансовый 29" xfId="64"/>
    <cellStyle name="Финансовый 3" xfId="4"/>
    <cellStyle name="Финансовый 3 2" xfId="7"/>
    <cellStyle name="Финансовый 30" xfId="10"/>
    <cellStyle name="Финансовый 4" xfId="65"/>
    <cellStyle name="Финансовый 4 2" xfId="66"/>
    <cellStyle name="Финансовый 5" xfId="67"/>
    <cellStyle name="Финансовый 6" xfId="68"/>
    <cellStyle name="Финансовый 7" xfId="69"/>
    <cellStyle name="Финансовый 8" xfId="70"/>
    <cellStyle name="Финансовый 9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15"/>
  <sheetViews>
    <sheetView tabSelected="1" zoomScaleNormal="100" workbookViewId="0">
      <selection activeCell="B123" sqref="B123"/>
    </sheetView>
  </sheetViews>
  <sheetFormatPr defaultRowHeight="15" outlineLevelRow="2" x14ac:dyDescent="0.25"/>
  <cols>
    <col min="1" max="1" width="9.140625" style="93"/>
    <col min="2" max="2" width="68.140625" style="94" customWidth="1"/>
    <col min="3" max="3" width="14.7109375" style="95" customWidth="1"/>
    <col min="4" max="4" width="9.140625" style="96" customWidth="1"/>
    <col min="5" max="5" width="12.7109375" style="96" customWidth="1"/>
    <col min="6" max="6" width="17.28515625" style="2" customWidth="1"/>
    <col min="7" max="16384" width="9.140625" style="3"/>
  </cols>
  <sheetData>
    <row r="2" spans="1:7" ht="15.75" customHeight="1" x14ac:dyDescent="0.25">
      <c r="A2" s="1" t="s">
        <v>0</v>
      </c>
      <c r="B2" s="1"/>
      <c r="C2" s="1"/>
      <c r="D2" s="1"/>
      <c r="E2" s="1"/>
    </row>
    <row r="3" spans="1:7" ht="15" customHeight="1" x14ac:dyDescent="0.25">
      <c r="A3" s="1" t="s">
        <v>1</v>
      </c>
      <c r="B3" s="1"/>
      <c r="C3" s="1"/>
      <c r="D3" s="1"/>
      <c r="E3" s="1"/>
    </row>
    <row r="4" spans="1:7" ht="17.25" customHeight="1" x14ac:dyDescent="0.25">
      <c r="A4" s="4" t="s">
        <v>2</v>
      </c>
      <c r="B4" s="4"/>
      <c r="C4" s="4"/>
      <c r="D4" s="4"/>
      <c r="E4" s="4"/>
    </row>
    <row r="6" spans="1:7" ht="39" customHeight="1" x14ac:dyDescent="0.25">
      <c r="A6" s="5" t="s">
        <v>3</v>
      </c>
      <c r="B6" s="6"/>
      <c r="C6" s="6"/>
      <c r="D6" s="6"/>
      <c r="E6" s="7"/>
    </row>
    <row r="7" spans="1:7" x14ac:dyDescent="0.25">
      <c r="A7" s="8">
        <v>1</v>
      </c>
      <c r="B7" s="9" t="s">
        <v>4</v>
      </c>
      <c r="C7" s="10"/>
      <c r="D7" s="11">
        <v>2111847.5499999998</v>
      </c>
      <c r="E7" s="12"/>
    </row>
    <row r="8" spans="1:7" ht="30" x14ac:dyDescent="0.25">
      <c r="A8" s="13">
        <v>2</v>
      </c>
      <c r="B8" s="14" t="s">
        <v>5</v>
      </c>
      <c r="C8" s="15"/>
      <c r="D8" s="16">
        <f>D9+D10+D11</f>
        <v>1605831.08</v>
      </c>
      <c r="E8" s="16"/>
      <c r="F8" s="17"/>
      <c r="G8" s="17"/>
    </row>
    <row r="9" spans="1:7" x14ac:dyDescent="0.25">
      <c r="A9" s="18" t="s">
        <v>6</v>
      </c>
      <c r="B9" s="19" t="s">
        <v>7</v>
      </c>
      <c r="C9" s="20"/>
      <c r="D9" s="21">
        <v>1233629.8799999999</v>
      </c>
      <c r="E9" s="22"/>
    </row>
    <row r="10" spans="1:7" x14ac:dyDescent="0.25">
      <c r="A10" s="18" t="s">
        <v>8</v>
      </c>
      <c r="B10" s="19" t="s">
        <v>9</v>
      </c>
      <c r="C10" s="20"/>
      <c r="D10" s="21">
        <v>355271.6</v>
      </c>
      <c r="E10" s="22"/>
    </row>
    <row r="11" spans="1:7" x14ac:dyDescent="0.25">
      <c r="A11" s="18" t="s">
        <v>10</v>
      </c>
      <c r="B11" s="19" t="s">
        <v>11</v>
      </c>
      <c r="C11" s="20"/>
      <c r="D11" s="21">
        <f>750*12+660.8*12</f>
        <v>16929.599999999999</v>
      </c>
      <c r="E11" s="22">
        <f>750*12+660.8*12</f>
        <v>16929.599999999999</v>
      </c>
    </row>
    <row r="12" spans="1:7" ht="30.75" customHeight="1" x14ac:dyDescent="0.25">
      <c r="A12" s="13">
        <v>3</v>
      </c>
      <c r="B12" s="23" t="s">
        <v>12</v>
      </c>
      <c r="C12" s="23"/>
      <c r="D12" s="24">
        <f>D13+D14+D15</f>
        <v>1266472.75</v>
      </c>
      <c r="E12" s="25"/>
    </row>
    <row r="13" spans="1:7" x14ac:dyDescent="0.25">
      <c r="A13" s="18" t="s">
        <v>13</v>
      </c>
      <c r="B13" s="19" t="s">
        <v>7</v>
      </c>
      <c r="C13" s="20"/>
      <c r="D13" s="21">
        <v>1217498.95</v>
      </c>
      <c r="E13" s="22"/>
    </row>
    <row r="14" spans="1:7" x14ac:dyDescent="0.25">
      <c r="A14" s="18" t="s">
        <v>14</v>
      </c>
      <c r="B14" s="19" t="s">
        <v>9</v>
      </c>
      <c r="C14" s="20"/>
      <c r="D14" s="21">
        <v>48973.8</v>
      </c>
      <c r="E14" s="22"/>
    </row>
    <row r="15" spans="1:7" x14ac:dyDescent="0.25">
      <c r="A15" s="18" t="s">
        <v>15</v>
      </c>
      <c r="B15" s="19" t="s">
        <v>11</v>
      </c>
      <c r="C15" s="20"/>
      <c r="D15" s="21"/>
      <c r="E15" s="22"/>
    </row>
    <row r="16" spans="1:7" x14ac:dyDescent="0.25">
      <c r="A16" s="18">
        <v>4</v>
      </c>
      <c r="B16" s="19" t="s">
        <v>16</v>
      </c>
      <c r="C16" s="20"/>
      <c r="D16" s="21">
        <f>D8-D12</f>
        <v>339358.33000000007</v>
      </c>
      <c r="E16" s="22"/>
    </row>
    <row r="17" spans="1:8" ht="30" customHeight="1" x14ac:dyDescent="0.25">
      <c r="A17" s="13">
        <v>5</v>
      </c>
      <c r="B17" s="26" t="s">
        <v>17</v>
      </c>
      <c r="C17" s="27"/>
      <c r="D17" s="24">
        <f>C115</f>
        <v>1734676.4879999999</v>
      </c>
      <c r="E17" s="25"/>
    </row>
    <row r="18" spans="1:8" x14ac:dyDescent="0.25">
      <c r="A18" s="18">
        <v>6</v>
      </c>
      <c r="B18" s="19" t="s">
        <v>18</v>
      </c>
      <c r="C18" s="20"/>
      <c r="D18" s="21">
        <f>D8-D17</f>
        <v>-128845.40799999982</v>
      </c>
      <c r="E18" s="22"/>
    </row>
    <row r="19" spans="1:8" x14ac:dyDescent="0.25">
      <c r="A19" s="8">
        <v>7</v>
      </c>
      <c r="B19" s="28" t="s">
        <v>19</v>
      </c>
      <c r="C19" s="29"/>
      <c r="D19" s="11">
        <f>D7+D8-D17</f>
        <v>1983002.142</v>
      </c>
      <c r="E19" s="12"/>
    </row>
    <row r="20" spans="1:8" s="33" customFormat="1" ht="35.25" customHeight="1" x14ac:dyDescent="0.25">
      <c r="A20" s="30" t="s">
        <v>20</v>
      </c>
      <c r="B20" s="31"/>
      <c r="C20" s="31"/>
      <c r="D20" s="31"/>
      <c r="E20" s="32"/>
      <c r="F20"/>
      <c r="G20"/>
      <c r="H20"/>
    </row>
    <row r="21" spans="1:8" s="33" customFormat="1" ht="73.5" customHeight="1" x14ac:dyDescent="0.25">
      <c r="A21" s="34" t="s">
        <v>21</v>
      </c>
      <c r="B21" s="35" t="s">
        <v>22</v>
      </c>
      <c r="C21" s="36" t="s">
        <v>23</v>
      </c>
      <c r="D21" s="37" t="s">
        <v>24</v>
      </c>
      <c r="E21" s="38" t="s">
        <v>25</v>
      </c>
      <c r="F21"/>
      <c r="G21"/>
      <c r="H21"/>
    </row>
    <row r="22" spans="1:8" s="33" customFormat="1" x14ac:dyDescent="0.25">
      <c r="A22" s="39">
        <v>1</v>
      </c>
      <c r="B22" s="40" t="s">
        <v>26</v>
      </c>
      <c r="C22" s="41">
        <f>C23</f>
        <v>278292</v>
      </c>
      <c r="D22" s="42"/>
      <c r="E22" s="42"/>
      <c r="F22" s="43"/>
      <c r="G22"/>
      <c r="H22"/>
    </row>
    <row r="23" spans="1:8" s="49" customFormat="1" x14ac:dyDescent="0.25">
      <c r="A23" s="44" t="s">
        <v>27</v>
      </c>
      <c r="B23" s="45" t="s">
        <v>28</v>
      </c>
      <c r="C23" s="46">
        <v>278292</v>
      </c>
      <c r="D23" s="45" t="s">
        <v>29</v>
      </c>
      <c r="E23" s="46">
        <v>55658.400000000001</v>
      </c>
      <c r="F23" s="47"/>
      <c r="G23" s="48"/>
      <c r="H23" s="48"/>
    </row>
    <row r="24" spans="1:8" s="51" customFormat="1" ht="28.5" x14ac:dyDescent="0.25">
      <c r="A24" s="39">
        <v>2</v>
      </c>
      <c r="B24" s="40" t="s">
        <v>30</v>
      </c>
      <c r="C24" s="41">
        <f>C25</f>
        <v>134509.68</v>
      </c>
      <c r="D24" s="42"/>
      <c r="E24" s="42"/>
      <c r="F24" s="50"/>
      <c r="G24" s="50"/>
      <c r="H24" s="50"/>
    </row>
    <row r="25" spans="1:8" s="49" customFormat="1" x14ac:dyDescent="0.25">
      <c r="A25" s="44" t="s">
        <v>6</v>
      </c>
      <c r="B25" s="45" t="s">
        <v>31</v>
      </c>
      <c r="C25" s="46">
        <v>134509.68</v>
      </c>
      <c r="D25" s="45" t="s">
        <v>29</v>
      </c>
      <c r="E25" s="46">
        <v>55658.400000000001</v>
      </c>
      <c r="F25" s="48"/>
      <c r="G25" s="48"/>
      <c r="H25" s="48"/>
    </row>
    <row r="26" spans="1:8" s="51" customFormat="1" x14ac:dyDescent="0.25">
      <c r="A26" s="39">
        <v>3</v>
      </c>
      <c r="B26" s="40" t="s">
        <v>32</v>
      </c>
      <c r="C26" s="41">
        <f>C27</f>
        <v>0</v>
      </c>
      <c r="D26" s="52"/>
      <c r="E26" s="42"/>
      <c r="F26" s="50"/>
      <c r="G26" s="50"/>
      <c r="H26" s="50"/>
    </row>
    <row r="27" spans="1:8" s="49" customFormat="1" x14ac:dyDescent="0.25">
      <c r="A27" s="44" t="s">
        <v>13</v>
      </c>
      <c r="B27" s="53"/>
      <c r="C27" s="54"/>
      <c r="D27" s="55"/>
      <c r="E27" s="56"/>
      <c r="F27" s="48"/>
      <c r="G27" s="48"/>
      <c r="H27" s="48"/>
    </row>
    <row r="28" spans="1:8" s="51" customFormat="1" ht="28.5" x14ac:dyDescent="0.25">
      <c r="A28" s="39">
        <v>4</v>
      </c>
      <c r="B28" s="40" t="s">
        <v>33</v>
      </c>
      <c r="C28" s="41">
        <f>C29+C30+C31+C32</f>
        <v>42673.3</v>
      </c>
      <c r="D28" s="42"/>
      <c r="E28" s="42"/>
      <c r="F28" s="50"/>
      <c r="G28" s="50"/>
      <c r="H28" s="50"/>
    </row>
    <row r="29" spans="1:8" s="49" customFormat="1" x14ac:dyDescent="0.25">
      <c r="A29" s="44" t="s">
        <v>34</v>
      </c>
      <c r="B29" s="45" t="s">
        <v>35</v>
      </c>
      <c r="C29" s="46">
        <v>6957.3</v>
      </c>
      <c r="D29" s="45" t="s">
        <v>29</v>
      </c>
      <c r="E29" s="46">
        <v>55658.400000000001</v>
      </c>
      <c r="F29" s="48"/>
      <c r="G29" s="48"/>
      <c r="H29" s="48"/>
    </row>
    <row r="30" spans="1:8" s="49" customFormat="1" x14ac:dyDescent="0.25">
      <c r="A30" s="44" t="s">
        <v>36</v>
      </c>
      <c r="B30" s="45" t="s">
        <v>37</v>
      </c>
      <c r="C30" s="46">
        <v>6027.8</v>
      </c>
      <c r="D30" s="45" t="s">
        <v>29</v>
      </c>
      <c r="E30" s="46">
        <v>55658.400000000001</v>
      </c>
      <c r="F30" s="48"/>
      <c r="G30" s="48"/>
      <c r="H30" s="48"/>
    </row>
    <row r="31" spans="1:8" s="49" customFormat="1" x14ac:dyDescent="0.25">
      <c r="A31" s="44" t="s">
        <v>38</v>
      </c>
      <c r="B31" s="45" t="s">
        <v>39</v>
      </c>
      <c r="C31" s="46">
        <v>3712.42</v>
      </c>
      <c r="D31" s="45" t="s">
        <v>29</v>
      </c>
      <c r="E31" s="46">
        <v>55658.400000000001</v>
      </c>
      <c r="F31" s="48"/>
      <c r="G31" s="48"/>
      <c r="H31" s="48"/>
    </row>
    <row r="32" spans="1:8" s="49" customFormat="1" x14ac:dyDescent="0.25">
      <c r="A32" s="44" t="s">
        <v>40</v>
      </c>
      <c r="B32" s="45" t="s">
        <v>41</v>
      </c>
      <c r="C32" s="46">
        <v>25975.78</v>
      </c>
      <c r="D32" s="45" t="s">
        <v>29</v>
      </c>
      <c r="E32" s="46">
        <v>55658.400000000001</v>
      </c>
      <c r="F32" s="48"/>
      <c r="G32" s="48"/>
      <c r="H32" s="48"/>
    </row>
    <row r="33" spans="1:8" s="33" customFormat="1" ht="42.75" outlineLevel="1" x14ac:dyDescent="0.25">
      <c r="A33" s="39">
        <v>5</v>
      </c>
      <c r="B33" s="40" t="s">
        <v>42</v>
      </c>
      <c r="C33" s="57">
        <f>C34+C35+C36+C37+C38+C39+C40+C41+C42+C43+C44+C45+C46+C47+C48+C49+C50+C51+C52+C53+C54+C55+C56+C57+C58+C59+C60+C61+C62+C63+C64+C65+C66+C67+C68+C69+C70+C71+C72+C73+C74+C75+C76+C77+C78+C79+C80+C81+C82+C83+C84+C85+C86</f>
        <v>208874.48999999996</v>
      </c>
      <c r="D33" s="58"/>
      <c r="E33" s="58"/>
      <c r="F33" s="43"/>
      <c r="G33" s="43"/>
      <c r="H33"/>
    </row>
    <row r="34" spans="1:8" s="33" customFormat="1" outlineLevel="1" x14ac:dyDescent="0.25">
      <c r="A34" s="34" t="s">
        <v>43</v>
      </c>
      <c r="B34" s="45" t="s">
        <v>44</v>
      </c>
      <c r="C34" s="46">
        <v>1293.9000000000001</v>
      </c>
      <c r="D34" s="45" t="s">
        <v>45</v>
      </c>
      <c r="E34" s="46">
        <v>1</v>
      </c>
      <c r="F34" s="43"/>
      <c r="G34" s="43"/>
      <c r="H34"/>
    </row>
    <row r="35" spans="1:8" s="33" customFormat="1" outlineLevel="1" x14ac:dyDescent="0.25">
      <c r="A35" s="34" t="s">
        <v>46</v>
      </c>
      <c r="B35" s="45" t="s">
        <v>47</v>
      </c>
      <c r="C35" s="46">
        <v>9021.92</v>
      </c>
      <c r="D35" s="45" t="s">
        <v>48</v>
      </c>
      <c r="E35" s="46">
        <v>4</v>
      </c>
      <c r="F35" s="43"/>
      <c r="G35" s="43"/>
      <c r="H35"/>
    </row>
    <row r="36" spans="1:8" s="33" customFormat="1" ht="30" customHeight="1" outlineLevel="1" x14ac:dyDescent="0.25">
      <c r="A36" s="34" t="s">
        <v>49</v>
      </c>
      <c r="B36" s="45" t="s">
        <v>50</v>
      </c>
      <c r="C36" s="46">
        <v>11692.02</v>
      </c>
      <c r="D36" s="45" t="s">
        <v>48</v>
      </c>
      <c r="E36" s="46">
        <v>6</v>
      </c>
      <c r="F36" s="43"/>
      <c r="G36" s="43"/>
      <c r="H36"/>
    </row>
    <row r="37" spans="1:8" s="33" customFormat="1" outlineLevel="1" x14ac:dyDescent="0.25">
      <c r="A37" s="34" t="s">
        <v>51</v>
      </c>
      <c r="B37" s="45" t="s">
        <v>52</v>
      </c>
      <c r="C37" s="46">
        <v>2271.48</v>
      </c>
      <c r="D37" s="45" t="s">
        <v>53</v>
      </c>
      <c r="E37" s="46">
        <v>4</v>
      </c>
      <c r="F37" s="43"/>
      <c r="G37" s="43"/>
      <c r="H37"/>
    </row>
    <row r="38" spans="1:8" s="33" customFormat="1" outlineLevel="1" x14ac:dyDescent="0.25">
      <c r="A38" s="34" t="s">
        <v>54</v>
      </c>
      <c r="B38" s="45" t="s">
        <v>55</v>
      </c>
      <c r="C38" s="46">
        <v>692.31</v>
      </c>
      <c r="D38" s="45" t="s">
        <v>53</v>
      </c>
      <c r="E38" s="46">
        <v>1</v>
      </c>
      <c r="F38" s="43"/>
      <c r="G38" s="43"/>
      <c r="H38"/>
    </row>
    <row r="39" spans="1:8" s="33" customFormat="1" outlineLevel="1" x14ac:dyDescent="0.25">
      <c r="A39" s="34" t="s">
        <v>56</v>
      </c>
      <c r="B39" s="45" t="s">
        <v>57</v>
      </c>
      <c r="C39" s="46">
        <v>8509.8799999999992</v>
      </c>
      <c r="D39" s="45" t="s">
        <v>53</v>
      </c>
      <c r="E39" s="46">
        <v>4</v>
      </c>
      <c r="F39" s="43"/>
      <c r="G39" s="43"/>
      <c r="H39"/>
    </row>
    <row r="40" spans="1:8" s="33" customFormat="1" outlineLevel="1" x14ac:dyDescent="0.25">
      <c r="A40" s="34" t="s">
        <v>58</v>
      </c>
      <c r="B40" s="45" t="s">
        <v>59</v>
      </c>
      <c r="C40" s="46">
        <v>1382.62</v>
      </c>
      <c r="D40" s="45" t="s">
        <v>53</v>
      </c>
      <c r="E40" s="46">
        <v>2</v>
      </c>
      <c r="F40" s="43"/>
      <c r="G40" s="43"/>
      <c r="H40"/>
    </row>
    <row r="41" spans="1:8" s="33" customFormat="1" outlineLevel="1" x14ac:dyDescent="0.25">
      <c r="A41" s="34" t="s">
        <v>60</v>
      </c>
      <c r="B41" s="45" t="s">
        <v>61</v>
      </c>
      <c r="C41" s="46">
        <v>516.48</v>
      </c>
      <c r="D41" s="45" t="s">
        <v>53</v>
      </c>
      <c r="E41" s="46">
        <v>1</v>
      </c>
      <c r="F41" s="43"/>
      <c r="G41" s="43"/>
      <c r="H41"/>
    </row>
    <row r="42" spans="1:8" s="33" customFormat="1" outlineLevel="1" x14ac:dyDescent="0.25">
      <c r="A42" s="34" t="s">
        <v>62</v>
      </c>
      <c r="B42" s="45" t="s">
        <v>63</v>
      </c>
      <c r="C42" s="46">
        <v>3110.2</v>
      </c>
      <c r="D42" s="45" t="s">
        <v>53</v>
      </c>
      <c r="E42" s="46">
        <v>10</v>
      </c>
      <c r="F42" s="43"/>
      <c r="G42" s="43"/>
      <c r="H42"/>
    </row>
    <row r="43" spans="1:8" s="33" customFormat="1" outlineLevel="1" x14ac:dyDescent="0.25">
      <c r="A43" s="34" t="s">
        <v>64</v>
      </c>
      <c r="B43" s="45" t="s">
        <v>65</v>
      </c>
      <c r="C43" s="46">
        <v>5601.72</v>
      </c>
      <c r="D43" s="45" t="s">
        <v>53</v>
      </c>
      <c r="E43" s="46">
        <v>3</v>
      </c>
      <c r="F43" s="43"/>
      <c r="G43" s="43"/>
      <c r="H43"/>
    </row>
    <row r="44" spans="1:8" s="33" customFormat="1" outlineLevel="1" x14ac:dyDescent="0.25">
      <c r="A44" s="34" t="s">
        <v>66</v>
      </c>
      <c r="B44" s="45" t="s">
        <v>67</v>
      </c>
      <c r="C44" s="46">
        <v>1932.64</v>
      </c>
      <c r="D44" s="45" t="s">
        <v>53</v>
      </c>
      <c r="E44" s="46">
        <v>4</v>
      </c>
      <c r="F44" s="43"/>
      <c r="G44" s="43"/>
      <c r="H44"/>
    </row>
    <row r="45" spans="1:8" s="33" customFormat="1" outlineLevel="1" x14ac:dyDescent="0.25">
      <c r="A45" s="34" t="s">
        <v>68</v>
      </c>
      <c r="B45" s="45" t="s">
        <v>69</v>
      </c>
      <c r="C45" s="46">
        <v>943.62</v>
      </c>
      <c r="D45" s="45" t="s">
        <v>53</v>
      </c>
      <c r="E45" s="46">
        <v>1</v>
      </c>
      <c r="F45" s="43"/>
      <c r="G45" s="43"/>
      <c r="H45"/>
    </row>
    <row r="46" spans="1:8" s="33" customFormat="1" outlineLevel="1" x14ac:dyDescent="0.25">
      <c r="A46" s="34" t="s">
        <v>70</v>
      </c>
      <c r="B46" s="45" t="s">
        <v>71</v>
      </c>
      <c r="C46" s="46">
        <v>2844.93</v>
      </c>
      <c r="D46" s="45" t="s">
        <v>53</v>
      </c>
      <c r="E46" s="46">
        <v>3</v>
      </c>
      <c r="F46" s="43"/>
      <c r="G46" s="43"/>
      <c r="H46"/>
    </row>
    <row r="47" spans="1:8" s="33" customFormat="1" outlineLevel="1" x14ac:dyDescent="0.25">
      <c r="A47" s="34" t="s">
        <v>72</v>
      </c>
      <c r="B47" s="45" t="s">
        <v>71</v>
      </c>
      <c r="C47" s="46">
        <v>1430.44</v>
      </c>
      <c r="D47" s="45" t="s">
        <v>53</v>
      </c>
      <c r="E47" s="46">
        <v>1</v>
      </c>
      <c r="F47" s="43"/>
      <c r="G47" s="43"/>
    </row>
    <row r="48" spans="1:8" s="33" customFormat="1" outlineLevel="1" x14ac:dyDescent="0.25">
      <c r="A48" s="34" t="s">
        <v>73</v>
      </c>
      <c r="B48" s="45" t="s">
        <v>74</v>
      </c>
      <c r="C48" s="46">
        <v>12115.14</v>
      </c>
      <c r="D48" s="45" t="s">
        <v>75</v>
      </c>
      <c r="E48" s="46">
        <v>6</v>
      </c>
      <c r="F48" s="43"/>
      <c r="G48" s="43"/>
    </row>
    <row r="49" spans="1:7" s="33" customFormat="1" outlineLevel="1" x14ac:dyDescent="0.25">
      <c r="A49" s="34" t="s">
        <v>76</v>
      </c>
      <c r="B49" s="45" t="s">
        <v>77</v>
      </c>
      <c r="C49" s="46">
        <v>4726.16</v>
      </c>
      <c r="D49" s="45" t="s">
        <v>53</v>
      </c>
      <c r="E49" s="46">
        <v>2</v>
      </c>
      <c r="F49" s="43"/>
      <c r="G49" s="43"/>
    </row>
    <row r="50" spans="1:7" s="33" customFormat="1" outlineLevel="1" x14ac:dyDescent="0.25">
      <c r="A50" s="34" t="s">
        <v>78</v>
      </c>
      <c r="B50" s="45" t="s">
        <v>79</v>
      </c>
      <c r="C50" s="46">
        <v>1347.94</v>
      </c>
      <c r="D50" s="45" t="s">
        <v>53</v>
      </c>
      <c r="E50" s="46">
        <v>2</v>
      </c>
      <c r="F50" s="43"/>
      <c r="G50" s="43"/>
    </row>
    <row r="51" spans="1:7" s="33" customFormat="1" outlineLevel="1" x14ac:dyDescent="0.25">
      <c r="A51" s="34" t="s">
        <v>80</v>
      </c>
      <c r="B51" s="45" t="s">
        <v>81</v>
      </c>
      <c r="C51" s="46">
        <v>2008.24</v>
      </c>
      <c r="D51" s="45" t="s">
        <v>48</v>
      </c>
      <c r="E51" s="46">
        <v>4</v>
      </c>
      <c r="F51" s="43"/>
      <c r="G51" s="43"/>
    </row>
    <row r="52" spans="1:7" s="33" customFormat="1" outlineLevel="1" x14ac:dyDescent="0.25">
      <c r="A52" s="34" t="s">
        <v>82</v>
      </c>
      <c r="B52" s="45" t="s">
        <v>83</v>
      </c>
      <c r="C52" s="46">
        <v>2492.88</v>
      </c>
      <c r="D52" s="45" t="s">
        <v>53</v>
      </c>
      <c r="E52" s="46">
        <v>3</v>
      </c>
      <c r="F52" s="43"/>
      <c r="G52" s="43"/>
    </row>
    <row r="53" spans="1:7" s="33" customFormat="1" outlineLevel="1" x14ac:dyDescent="0.25">
      <c r="A53" s="34" t="s">
        <v>84</v>
      </c>
      <c r="B53" s="45" t="s">
        <v>85</v>
      </c>
      <c r="C53" s="46">
        <v>3211.32</v>
      </c>
      <c r="D53" s="45" t="s">
        <v>53</v>
      </c>
      <c r="E53" s="46">
        <v>1</v>
      </c>
      <c r="F53" s="43"/>
      <c r="G53" s="43"/>
    </row>
    <row r="54" spans="1:7" s="33" customFormat="1" outlineLevel="1" x14ac:dyDescent="0.25">
      <c r="A54" s="34" t="s">
        <v>86</v>
      </c>
      <c r="B54" s="45" t="s">
        <v>87</v>
      </c>
      <c r="C54" s="46">
        <v>3319.12</v>
      </c>
      <c r="D54" s="45" t="s">
        <v>53</v>
      </c>
      <c r="E54" s="46">
        <v>1</v>
      </c>
      <c r="F54" s="43"/>
      <c r="G54" s="43"/>
    </row>
    <row r="55" spans="1:7" s="33" customFormat="1" outlineLevel="1" x14ac:dyDescent="0.25">
      <c r="A55" s="34" t="s">
        <v>88</v>
      </c>
      <c r="B55" s="45" t="s">
        <v>89</v>
      </c>
      <c r="C55" s="46">
        <v>3039.92</v>
      </c>
      <c r="D55" s="45" t="s">
        <v>48</v>
      </c>
      <c r="E55" s="46">
        <v>1</v>
      </c>
      <c r="F55" s="43"/>
      <c r="G55" s="43"/>
    </row>
    <row r="56" spans="1:7" s="33" customFormat="1" outlineLevel="1" x14ac:dyDescent="0.25">
      <c r="A56" s="34" t="s">
        <v>90</v>
      </c>
      <c r="B56" s="45" t="s">
        <v>91</v>
      </c>
      <c r="C56" s="46">
        <v>10005.51</v>
      </c>
      <c r="D56" s="45" t="s">
        <v>48</v>
      </c>
      <c r="E56" s="46">
        <v>3</v>
      </c>
      <c r="F56" s="43"/>
      <c r="G56" s="43"/>
    </row>
    <row r="57" spans="1:7" s="33" customFormat="1" outlineLevel="1" x14ac:dyDescent="0.25">
      <c r="A57" s="34" t="s">
        <v>92</v>
      </c>
      <c r="B57" s="45" t="s">
        <v>93</v>
      </c>
      <c r="C57" s="46">
        <v>5407.76</v>
      </c>
      <c r="D57" s="45" t="s">
        <v>48</v>
      </c>
      <c r="E57" s="46">
        <v>23</v>
      </c>
      <c r="F57" s="43"/>
      <c r="G57" s="43"/>
    </row>
    <row r="58" spans="1:7" s="33" customFormat="1" outlineLevel="1" x14ac:dyDescent="0.25">
      <c r="A58" s="34" t="s">
        <v>94</v>
      </c>
      <c r="B58" s="45" t="s">
        <v>95</v>
      </c>
      <c r="C58" s="46">
        <v>882.42</v>
      </c>
      <c r="D58" s="45" t="s">
        <v>53</v>
      </c>
      <c r="E58" s="46">
        <v>2</v>
      </c>
      <c r="F58" s="43"/>
      <c r="G58" s="43"/>
    </row>
    <row r="59" spans="1:7" s="60" customFormat="1" outlineLevel="2" x14ac:dyDescent="0.25">
      <c r="A59" s="34" t="s">
        <v>96</v>
      </c>
      <c r="B59" s="45" t="s">
        <v>97</v>
      </c>
      <c r="C59" s="46">
        <v>438.34</v>
      </c>
      <c r="D59" s="45" t="s">
        <v>98</v>
      </c>
      <c r="E59" s="46">
        <v>1</v>
      </c>
      <c r="F59" s="59"/>
      <c r="G59" s="59"/>
    </row>
    <row r="60" spans="1:7" s="60" customFormat="1" outlineLevel="2" x14ac:dyDescent="0.25">
      <c r="A60" s="34" t="s">
        <v>99</v>
      </c>
      <c r="B60" s="45" t="s">
        <v>100</v>
      </c>
      <c r="C60" s="46">
        <v>3936.8</v>
      </c>
      <c r="D60" s="45" t="s">
        <v>48</v>
      </c>
      <c r="E60" s="46">
        <v>5</v>
      </c>
      <c r="F60" s="59"/>
      <c r="G60" s="59"/>
    </row>
    <row r="61" spans="1:7" s="60" customFormat="1" outlineLevel="2" x14ac:dyDescent="0.25">
      <c r="A61" s="34" t="s">
        <v>101</v>
      </c>
      <c r="B61" s="45" t="s">
        <v>100</v>
      </c>
      <c r="C61" s="46">
        <v>7542.9</v>
      </c>
      <c r="D61" s="45" t="s">
        <v>48</v>
      </c>
      <c r="E61" s="46">
        <v>6</v>
      </c>
      <c r="F61" s="59"/>
      <c r="G61" s="59"/>
    </row>
    <row r="62" spans="1:7" s="60" customFormat="1" outlineLevel="2" x14ac:dyDescent="0.25">
      <c r="A62" s="34" t="s">
        <v>102</v>
      </c>
      <c r="B62" s="45" t="s">
        <v>103</v>
      </c>
      <c r="C62" s="46">
        <v>1414.11</v>
      </c>
      <c r="D62" s="45" t="s">
        <v>53</v>
      </c>
      <c r="E62" s="46">
        <v>3</v>
      </c>
      <c r="F62" s="59"/>
      <c r="G62" s="59"/>
    </row>
    <row r="63" spans="1:7" s="60" customFormat="1" outlineLevel="2" x14ac:dyDescent="0.25">
      <c r="A63" s="34" t="s">
        <v>104</v>
      </c>
      <c r="B63" s="45" t="s">
        <v>103</v>
      </c>
      <c r="C63" s="46">
        <v>50907.51</v>
      </c>
      <c r="D63" s="45" t="s">
        <v>105</v>
      </c>
      <c r="E63" s="46">
        <v>69</v>
      </c>
      <c r="F63" s="61"/>
    </row>
    <row r="64" spans="1:7" s="60" customFormat="1" outlineLevel="2" x14ac:dyDescent="0.25">
      <c r="A64" s="34" t="s">
        <v>106</v>
      </c>
      <c r="B64" s="45" t="s">
        <v>107</v>
      </c>
      <c r="C64" s="46">
        <v>1965.62</v>
      </c>
      <c r="D64" s="45" t="s">
        <v>45</v>
      </c>
      <c r="E64" s="46">
        <v>1</v>
      </c>
      <c r="F64" s="61"/>
    </row>
    <row r="65" spans="1:6" s="60" customFormat="1" outlineLevel="2" x14ac:dyDescent="0.25">
      <c r="A65" s="34" t="s">
        <v>108</v>
      </c>
      <c r="B65" s="45" t="s">
        <v>109</v>
      </c>
      <c r="C65" s="46">
        <v>1135.74</v>
      </c>
      <c r="D65" s="45" t="s">
        <v>45</v>
      </c>
      <c r="E65" s="46">
        <v>2</v>
      </c>
      <c r="F65" s="61"/>
    </row>
    <row r="66" spans="1:6" s="60" customFormat="1" outlineLevel="2" x14ac:dyDescent="0.25">
      <c r="A66" s="34" t="s">
        <v>110</v>
      </c>
      <c r="B66" s="45" t="s">
        <v>111</v>
      </c>
      <c r="C66" s="46">
        <v>4650.59</v>
      </c>
      <c r="D66" s="45" t="s">
        <v>53</v>
      </c>
      <c r="E66" s="46">
        <v>7</v>
      </c>
      <c r="F66" s="61"/>
    </row>
    <row r="67" spans="1:6" s="60" customFormat="1" outlineLevel="2" x14ac:dyDescent="0.25">
      <c r="A67" s="34" t="s">
        <v>112</v>
      </c>
      <c r="B67" s="45" t="s">
        <v>113</v>
      </c>
      <c r="C67" s="46">
        <v>1109.52</v>
      </c>
      <c r="D67" s="45" t="s">
        <v>53</v>
      </c>
      <c r="E67" s="46">
        <v>1</v>
      </c>
      <c r="F67" s="61"/>
    </row>
    <row r="68" spans="1:6" s="60" customFormat="1" outlineLevel="2" x14ac:dyDescent="0.25">
      <c r="A68" s="34" t="s">
        <v>114</v>
      </c>
      <c r="B68" s="45" t="s">
        <v>115</v>
      </c>
      <c r="C68" s="46">
        <v>635.91</v>
      </c>
      <c r="D68" s="45" t="s">
        <v>116</v>
      </c>
      <c r="E68" s="46">
        <v>1</v>
      </c>
      <c r="F68" s="61"/>
    </row>
    <row r="69" spans="1:6" s="60" customFormat="1" outlineLevel="2" x14ac:dyDescent="0.25">
      <c r="A69" s="34" t="s">
        <v>117</v>
      </c>
      <c r="B69" s="45" t="s">
        <v>118</v>
      </c>
      <c r="C69" s="46">
        <v>1763.14</v>
      </c>
      <c r="D69" s="45" t="s">
        <v>119</v>
      </c>
      <c r="E69" s="46">
        <v>2</v>
      </c>
      <c r="F69" s="61"/>
    </row>
    <row r="70" spans="1:6" s="60" customFormat="1" outlineLevel="2" x14ac:dyDescent="0.25">
      <c r="A70" s="34" t="s">
        <v>120</v>
      </c>
      <c r="B70" s="45" t="s">
        <v>121</v>
      </c>
      <c r="C70" s="46">
        <v>1566.81</v>
      </c>
      <c r="D70" s="45" t="s">
        <v>45</v>
      </c>
      <c r="E70" s="46">
        <v>3</v>
      </c>
      <c r="F70" s="61"/>
    </row>
    <row r="71" spans="1:6" s="60" customFormat="1" outlineLevel="2" x14ac:dyDescent="0.25">
      <c r="A71" s="34" t="s">
        <v>122</v>
      </c>
      <c r="B71" s="45" t="s">
        <v>123</v>
      </c>
      <c r="C71" s="46">
        <v>2128.61</v>
      </c>
      <c r="D71" s="45" t="s">
        <v>98</v>
      </c>
      <c r="E71" s="46">
        <v>1</v>
      </c>
      <c r="F71" s="61"/>
    </row>
    <row r="72" spans="1:6" s="60" customFormat="1" outlineLevel="2" x14ac:dyDescent="0.25">
      <c r="A72" s="34" t="s">
        <v>124</v>
      </c>
      <c r="B72" s="45" t="s">
        <v>125</v>
      </c>
      <c r="C72" s="46">
        <v>2252.31</v>
      </c>
      <c r="D72" s="45" t="s">
        <v>98</v>
      </c>
      <c r="E72" s="46">
        <v>1</v>
      </c>
      <c r="F72" s="61"/>
    </row>
    <row r="73" spans="1:6" s="60" customFormat="1" outlineLevel="2" x14ac:dyDescent="0.25">
      <c r="A73" s="34" t="s">
        <v>126</v>
      </c>
      <c r="B73" s="45" t="s">
        <v>127</v>
      </c>
      <c r="C73" s="46">
        <v>2128.61</v>
      </c>
      <c r="D73" s="45" t="s">
        <v>98</v>
      </c>
      <c r="E73" s="46">
        <v>1</v>
      </c>
      <c r="F73" s="61"/>
    </row>
    <row r="74" spans="1:6" s="60" customFormat="1" outlineLevel="2" x14ac:dyDescent="0.25">
      <c r="A74" s="34" t="s">
        <v>128</v>
      </c>
      <c r="B74" s="45" t="s">
        <v>129</v>
      </c>
      <c r="C74" s="46">
        <v>3073.8</v>
      </c>
      <c r="D74" s="45" t="s">
        <v>53</v>
      </c>
      <c r="E74" s="46">
        <v>5</v>
      </c>
      <c r="F74" s="61"/>
    </row>
    <row r="75" spans="1:6" s="60" customFormat="1" outlineLevel="2" x14ac:dyDescent="0.25">
      <c r="A75" s="34" t="s">
        <v>130</v>
      </c>
      <c r="B75" s="45" t="s">
        <v>131</v>
      </c>
      <c r="C75" s="46">
        <v>3511.32</v>
      </c>
      <c r="D75" s="45" t="s">
        <v>53</v>
      </c>
      <c r="E75" s="46">
        <v>2</v>
      </c>
      <c r="F75" s="61"/>
    </row>
    <row r="76" spans="1:6" s="60" customFormat="1" outlineLevel="2" x14ac:dyDescent="0.25">
      <c r="A76" s="34" t="s">
        <v>132</v>
      </c>
      <c r="B76" s="45" t="s">
        <v>133</v>
      </c>
      <c r="C76" s="46">
        <v>799.3</v>
      </c>
      <c r="D76" s="45" t="s">
        <v>53</v>
      </c>
      <c r="E76" s="46">
        <v>1</v>
      </c>
      <c r="F76" s="61"/>
    </row>
    <row r="77" spans="1:6" s="60" customFormat="1" outlineLevel="2" x14ac:dyDescent="0.25">
      <c r="A77" s="34" t="s">
        <v>134</v>
      </c>
      <c r="B77" s="45" t="s">
        <v>135</v>
      </c>
      <c r="C77" s="46">
        <v>2289.9499999999998</v>
      </c>
      <c r="D77" s="45" t="s">
        <v>45</v>
      </c>
      <c r="E77" s="46">
        <v>1</v>
      </c>
      <c r="F77" s="61"/>
    </row>
    <row r="78" spans="1:6" s="60" customFormat="1" outlineLevel="2" x14ac:dyDescent="0.25">
      <c r="A78" s="34" t="s">
        <v>136</v>
      </c>
      <c r="B78" s="45" t="s">
        <v>137</v>
      </c>
      <c r="C78" s="46">
        <v>1965.62</v>
      </c>
      <c r="D78" s="45" t="s">
        <v>45</v>
      </c>
      <c r="E78" s="46">
        <v>1</v>
      </c>
      <c r="F78" s="61"/>
    </row>
    <row r="79" spans="1:6" s="60" customFormat="1" outlineLevel="2" x14ac:dyDescent="0.25">
      <c r="A79" s="34" t="s">
        <v>138</v>
      </c>
      <c r="B79" s="45" t="s">
        <v>139</v>
      </c>
      <c r="C79" s="46">
        <v>1164.01</v>
      </c>
      <c r="D79" s="45" t="s">
        <v>53</v>
      </c>
      <c r="E79" s="46">
        <v>1</v>
      </c>
    </row>
    <row r="80" spans="1:6" s="60" customFormat="1" outlineLevel="2" x14ac:dyDescent="0.25">
      <c r="A80" s="34" t="s">
        <v>140</v>
      </c>
      <c r="B80" s="45" t="s">
        <v>141</v>
      </c>
      <c r="C80" s="46">
        <v>3503.75</v>
      </c>
      <c r="D80" s="45" t="s">
        <v>53</v>
      </c>
      <c r="E80" s="46">
        <v>5</v>
      </c>
    </row>
    <row r="81" spans="1:8" s="60" customFormat="1" outlineLevel="2" x14ac:dyDescent="0.25">
      <c r="A81" s="34" t="s">
        <v>142</v>
      </c>
      <c r="B81" s="45" t="s">
        <v>143</v>
      </c>
      <c r="C81" s="46">
        <v>2096.08</v>
      </c>
      <c r="D81" s="45" t="s">
        <v>53</v>
      </c>
      <c r="E81" s="46">
        <v>1</v>
      </c>
    </row>
    <row r="82" spans="1:8" s="60" customFormat="1" outlineLevel="2" x14ac:dyDescent="0.25">
      <c r="A82" s="34" t="s">
        <v>144</v>
      </c>
      <c r="B82" s="45" t="s">
        <v>145</v>
      </c>
      <c r="C82" s="46">
        <v>3212.7</v>
      </c>
      <c r="D82" s="45" t="s">
        <v>53</v>
      </c>
      <c r="E82" s="46">
        <v>1</v>
      </c>
    </row>
    <row r="83" spans="1:8" s="60" customFormat="1" outlineLevel="2" x14ac:dyDescent="0.25">
      <c r="A83" s="34" t="s">
        <v>146</v>
      </c>
      <c r="B83" s="45" t="s">
        <v>147</v>
      </c>
      <c r="C83" s="46">
        <v>1795.65</v>
      </c>
      <c r="D83" s="45" t="s">
        <v>53</v>
      </c>
      <c r="E83" s="46">
        <v>1</v>
      </c>
    </row>
    <row r="84" spans="1:8" s="60" customFormat="1" outlineLevel="2" x14ac:dyDescent="0.25">
      <c r="A84" s="34" t="s">
        <v>148</v>
      </c>
      <c r="B84" s="45" t="s">
        <v>149</v>
      </c>
      <c r="C84" s="46">
        <v>1073.08</v>
      </c>
      <c r="D84" s="45" t="s">
        <v>53</v>
      </c>
      <c r="E84" s="46">
        <v>1</v>
      </c>
    </row>
    <row r="85" spans="1:8" s="60" customFormat="1" outlineLevel="2" x14ac:dyDescent="0.25">
      <c r="A85" s="34" t="s">
        <v>150</v>
      </c>
      <c r="B85" s="45" t="s">
        <v>151</v>
      </c>
      <c r="C85" s="46">
        <v>245.7</v>
      </c>
      <c r="D85" s="45" t="s">
        <v>53</v>
      </c>
      <c r="E85" s="46">
        <v>1</v>
      </c>
    </row>
    <row r="86" spans="1:8" s="60" customFormat="1" outlineLevel="2" x14ac:dyDescent="0.25">
      <c r="A86" s="34" t="s">
        <v>152</v>
      </c>
      <c r="B86" s="45" t="s">
        <v>153</v>
      </c>
      <c r="C86" s="46">
        <v>766.44</v>
      </c>
      <c r="D86" s="45" t="s">
        <v>154</v>
      </c>
      <c r="E86" s="46">
        <v>1</v>
      </c>
    </row>
    <row r="87" spans="1:8" s="49" customFormat="1" ht="28.5" x14ac:dyDescent="0.25">
      <c r="A87" s="62">
        <v>6</v>
      </c>
      <c r="B87" s="40" t="s">
        <v>155</v>
      </c>
      <c r="C87" s="63">
        <f>C88</f>
        <v>0</v>
      </c>
      <c r="D87" s="64"/>
      <c r="E87" s="64"/>
      <c r="F87" s="59"/>
      <c r="G87" s="59"/>
      <c r="H87" s="59"/>
    </row>
    <row r="88" spans="1:8" s="60" customFormat="1" outlineLevel="2" x14ac:dyDescent="0.25">
      <c r="A88" s="65" t="s">
        <v>156</v>
      </c>
      <c r="B88" s="66"/>
      <c r="C88" s="67"/>
      <c r="D88" s="68"/>
      <c r="E88" s="69"/>
      <c r="F88" s="59"/>
      <c r="G88" s="59"/>
      <c r="H88" s="59"/>
    </row>
    <row r="89" spans="1:8" s="49" customFormat="1" ht="28.5" x14ac:dyDescent="0.25">
      <c r="A89" s="62">
        <v>7</v>
      </c>
      <c r="B89" s="40" t="s">
        <v>157</v>
      </c>
      <c r="C89" s="63">
        <f>C90</f>
        <v>0</v>
      </c>
      <c r="D89" s="64"/>
      <c r="E89" s="70"/>
      <c r="F89" s="59"/>
      <c r="G89" s="59"/>
      <c r="H89" s="59"/>
    </row>
    <row r="90" spans="1:8" s="49" customFormat="1" x14ac:dyDescent="0.25">
      <c r="A90" s="65" t="s">
        <v>158</v>
      </c>
      <c r="B90" s="71"/>
      <c r="C90" s="67"/>
      <c r="D90" s="68"/>
      <c r="E90" s="69"/>
      <c r="F90" s="59"/>
      <c r="G90" s="59"/>
      <c r="H90" s="59"/>
    </row>
    <row r="91" spans="1:8" s="60" customFormat="1" outlineLevel="2" x14ac:dyDescent="0.25">
      <c r="A91" s="62">
        <v>8</v>
      </c>
      <c r="B91" s="40" t="s">
        <v>159</v>
      </c>
      <c r="C91" s="63">
        <v>0</v>
      </c>
      <c r="D91" s="64"/>
      <c r="E91" s="64"/>
      <c r="F91" s="59"/>
      <c r="G91" s="59"/>
      <c r="H91" s="59"/>
    </row>
    <row r="92" spans="1:8" s="49" customFormat="1" ht="28.5" x14ac:dyDescent="0.25">
      <c r="A92" s="62">
        <v>9</v>
      </c>
      <c r="B92" s="40" t="s">
        <v>160</v>
      </c>
      <c r="C92" s="63">
        <f>C93+C94+C95+C96+C97+C98</f>
        <v>18166.940000000002</v>
      </c>
      <c r="D92" s="64"/>
      <c r="E92" s="64"/>
      <c r="F92" s="59"/>
      <c r="G92" s="59"/>
      <c r="H92" s="59"/>
    </row>
    <row r="93" spans="1:8" s="49" customFormat="1" x14ac:dyDescent="0.25">
      <c r="A93" s="72" t="s">
        <v>161</v>
      </c>
      <c r="B93" s="45" t="s">
        <v>162</v>
      </c>
      <c r="C93" s="46">
        <v>945.04</v>
      </c>
      <c r="D93" s="45" t="s">
        <v>29</v>
      </c>
      <c r="E93" s="46">
        <v>2</v>
      </c>
      <c r="F93" s="59"/>
      <c r="G93" s="59"/>
      <c r="H93" s="59"/>
    </row>
    <row r="94" spans="1:8" s="60" customFormat="1" outlineLevel="2" x14ac:dyDescent="0.25">
      <c r="A94" s="72" t="s">
        <v>163</v>
      </c>
      <c r="B94" s="45" t="s">
        <v>164</v>
      </c>
      <c r="C94" s="46">
        <v>2778.93</v>
      </c>
      <c r="D94" s="45" t="s">
        <v>48</v>
      </c>
      <c r="E94" s="46">
        <v>11</v>
      </c>
      <c r="F94" s="59"/>
      <c r="G94" s="59"/>
      <c r="H94" s="59"/>
    </row>
    <row r="95" spans="1:8" s="60" customFormat="1" ht="21" customHeight="1" outlineLevel="2" x14ac:dyDescent="0.25">
      <c r="A95" s="72" t="s">
        <v>165</v>
      </c>
      <c r="B95" s="45" t="s">
        <v>166</v>
      </c>
      <c r="C95" s="46">
        <v>8154.32</v>
      </c>
      <c r="D95" s="45" t="s">
        <v>48</v>
      </c>
      <c r="E95" s="46">
        <v>2</v>
      </c>
      <c r="F95" s="59"/>
      <c r="G95" s="59"/>
      <c r="H95" s="59"/>
    </row>
    <row r="96" spans="1:8" s="60" customFormat="1" ht="21" customHeight="1" outlineLevel="2" x14ac:dyDescent="0.25">
      <c r="A96" s="72" t="s">
        <v>167</v>
      </c>
      <c r="B96" s="45" t="s">
        <v>168</v>
      </c>
      <c r="C96" s="46">
        <v>2313.62</v>
      </c>
      <c r="D96" s="45" t="s">
        <v>45</v>
      </c>
      <c r="E96" s="46">
        <v>1</v>
      </c>
      <c r="F96" s="59"/>
      <c r="G96" s="59"/>
      <c r="H96" s="59"/>
    </row>
    <row r="97" spans="1:8" s="60" customFormat="1" ht="21" customHeight="1" outlineLevel="2" x14ac:dyDescent="0.25">
      <c r="A97" s="72" t="s">
        <v>169</v>
      </c>
      <c r="B97" s="45" t="s">
        <v>170</v>
      </c>
      <c r="C97" s="46">
        <v>1348.2</v>
      </c>
      <c r="D97" s="45" t="s">
        <v>119</v>
      </c>
      <c r="E97" s="46">
        <v>2</v>
      </c>
      <c r="F97" s="59"/>
      <c r="G97" s="59"/>
      <c r="H97" s="59"/>
    </row>
    <row r="98" spans="1:8" s="60" customFormat="1" ht="21" customHeight="1" outlineLevel="2" x14ac:dyDescent="0.25">
      <c r="A98" s="72" t="s">
        <v>171</v>
      </c>
      <c r="B98" s="45" t="s">
        <v>172</v>
      </c>
      <c r="C98" s="46">
        <v>2626.83</v>
      </c>
      <c r="D98" s="45" t="s">
        <v>53</v>
      </c>
      <c r="E98" s="46">
        <v>9</v>
      </c>
      <c r="F98" s="59"/>
      <c r="G98" s="59"/>
      <c r="H98" s="59"/>
    </row>
    <row r="99" spans="1:8" s="60" customFormat="1" ht="28.5" outlineLevel="2" x14ac:dyDescent="0.25">
      <c r="A99" s="62">
        <v>10</v>
      </c>
      <c r="B99" s="40" t="s">
        <v>173</v>
      </c>
      <c r="C99" s="63">
        <f>C100</f>
        <v>0</v>
      </c>
      <c r="D99" s="64"/>
      <c r="E99" s="64"/>
      <c r="F99" s="48"/>
      <c r="G99" s="48"/>
      <c r="H99" s="48"/>
    </row>
    <row r="100" spans="1:8" s="74" customFormat="1" outlineLevel="2" x14ac:dyDescent="0.25">
      <c r="A100" s="72" t="s">
        <v>174</v>
      </c>
      <c r="B100" s="45"/>
      <c r="C100" s="46"/>
      <c r="D100" s="73"/>
      <c r="E100" s="46"/>
      <c r="F100" s="48"/>
      <c r="G100" s="48"/>
      <c r="H100" s="48"/>
    </row>
    <row r="101" spans="1:8" s="60" customFormat="1" ht="28.5" outlineLevel="2" x14ac:dyDescent="0.25">
      <c r="A101" s="62">
        <v>11</v>
      </c>
      <c r="B101" s="40" t="s">
        <v>175</v>
      </c>
      <c r="C101" s="63">
        <f>C102</f>
        <v>63077.66</v>
      </c>
      <c r="D101" s="64"/>
      <c r="E101" s="64"/>
      <c r="F101" s="48"/>
      <c r="G101" s="48"/>
      <c r="H101" s="48"/>
    </row>
    <row r="102" spans="1:8" s="33" customFormat="1" x14ac:dyDescent="0.25">
      <c r="A102" s="72" t="s">
        <v>176</v>
      </c>
      <c r="B102" s="45" t="s">
        <v>177</v>
      </c>
      <c r="C102" s="46">
        <v>63077.66</v>
      </c>
      <c r="D102" s="45" t="s">
        <v>29</v>
      </c>
      <c r="E102" s="46">
        <v>55658.400000000001</v>
      </c>
      <c r="F102" s="59"/>
      <c r="G102" s="59"/>
      <c r="H102" s="59"/>
    </row>
    <row r="103" spans="1:8" s="33" customFormat="1" ht="28.5" x14ac:dyDescent="0.25">
      <c r="A103" s="62">
        <v>12</v>
      </c>
      <c r="B103" s="40" t="s">
        <v>178</v>
      </c>
      <c r="C103" s="63">
        <f>C104</f>
        <v>0</v>
      </c>
      <c r="D103" s="64"/>
      <c r="E103" s="64"/>
      <c r="F103" s="48"/>
      <c r="G103" s="48"/>
      <c r="H103" s="48"/>
    </row>
    <row r="104" spans="1:8" s="60" customFormat="1" outlineLevel="2" x14ac:dyDescent="0.25">
      <c r="A104" s="72" t="s">
        <v>179</v>
      </c>
      <c r="B104" s="45"/>
      <c r="C104" s="46"/>
      <c r="D104" s="45"/>
      <c r="E104" s="46"/>
      <c r="F104" s="59"/>
      <c r="G104" s="59"/>
      <c r="H104" s="59"/>
    </row>
    <row r="105" spans="1:8" s="33" customFormat="1" ht="16.5" customHeight="1" x14ac:dyDescent="0.25">
      <c r="A105" s="62">
        <v>13</v>
      </c>
      <c r="B105" s="40" t="s">
        <v>180</v>
      </c>
      <c r="C105" s="63">
        <f>C106+C107+C108+C109+C110</f>
        <v>269533.71999999997</v>
      </c>
      <c r="D105" s="64"/>
      <c r="E105" s="64"/>
      <c r="F105" s="59"/>
      <c r="G105" s="59"/>
      <c r="H105" s="59"/>
    </row>
    <row r="106" spans="1:8" s="33" customFormat="1" x14ac:dyDescent="0.25">
      <c r="A106" s="72" t="s">
        <v>181</v>
      </c>
      <c r="B106" s="45" t="s">
        <v>182</v>
      </c>
      <c r="C106" s="46">
        <v>2592.58</v>
      </c>
      <c r="D106" s="45" t="s">
        <v>53</v>
      </c>
      <c r="E106" s="46">
        <v>2</v>
      </c>
      <c r="F106" s="48"/>
      <c r="G106" s="48"/>
      <c r="H106" s="48"/>
    </row>
    <row r="107" spans="1:8" s="33" customFormat="1" x14ac:dyDescent="0.25">
      <c r="A107" s="72" t="s">
        <v>183</v>
      </c>
      <c r="B107" s="45" t="s">
        <v>184</v>
      </c>
      <c r="C107" s="46">
        <v>195266.4</v>
      </c>
      <c r="D107" s="45" t="s">
        <v>29</v>
      </c>
      <c r="E107" s="46">
        <v>55658.400000000001</v>
      </c>
      <c r="F107" s="48"/>
      <c r="G107" s="48"/>
      <c r="H107" s="48"/>
    </row>
    <row r="108" spans="1:8" s="33" customFormat="1" x14ac:dyDescent="0.25">
      <c r="A108" s="72" t="s">
        <v>185</v>
      </c>
      <c r="B108" s="45" t="s">
        <v>186</v>
      </c>
      <c r="C108" s="46">
        <v>2092.86</v>
      </c>
      <c r="D108" s="45" t="s">
        <v>53</v>
      </c>
      <c r="E108" s="46">
        <v>1</v>
      </c>
      <c r="F108" s="59"/>
      <c r="G108" s="59"/>
      <c r="H108" s="59"/>
    </row>
    <row r="109" spans="1:8" s="33" customFormat="1" x14ac:dyDescent="0.25">
      <c r="A109" s="72" t="s">
        <v>187</v>
      </c>
      <c r="B109" s="45" t="s">
        <v>188</v>
      </c>
      <c r="C109" s="46">
        <v>929.5</v>
      </c>
      <c r="D109" s="45" t="s">
        <v>29</v>
      </c>
      <c r="E109" s="46">
        <v>55658.400000000001</v>
      </c>
      <c r="F109" s="59"/>
      <c r="G109" s="59"/>
      <c r="H109" s="59"/>
    </row>
    <row r="110" spans="1:8" s="33" customFormat="1" x14ac:dyDescent="0.25">
      <c r="A110" s="72" t="s">
        <v>189</v>
      </c>
      <c r="B110" s="45" t="s">
        <v>190</v>
      </c>
      <c r="C110" s="46">
        <v>68652.38</v>
      </c>
      <c r="D110" s="45" t="s">
        <v>191</v>
      </c>
      <c r="E110" s="46">
        <v>1</v>
      </c>
      <c r="F110" s="48"/>
      <c r="G110" s="48"/>
      <c r="H110" s="48"/>
    </row>
    <row r="111" spans="1:8" x14ac:dyDescent="0.25">
      <c r="A111" s="75" t="s">
        <v>192</v>
      </c>
      <c r="B111" s="76" t="s">
        <v>193</v>
      </c>
      <c r="C111" s="77">
        <f>C112+C113</f>
        <v>430435.95</v>
      </c>
      <c r="D111" s="52"/>
      <c r="E111" s="78"/>
    </row>
    <row r="112" spans="1:8" ht="32.25" customHeight="1" x14ac:dyDescent="0.25">
      <c r="A112" s="65" t="s">
        <v>194</v>
      </c>
      <c r="B112" s="79" t="s">
        <v>195</v>
      </c>
      <c r="C112" s="80">
        <f>E112*5*12</f>
        <v>4080</v>
      </c>
      <c r="D112" s="81" t="s">
        <v>196</v>
      </c>
      <c r="E112" s="82">
        <v>68</v>
      </c>
    </row>
    <row r="113" spans="1:11" ht="30" x14ac:dyDescent="0.25">
      <c r="A113" s="65" t="s">
        <v>197</v>
      </c>
      <c r="B113" s="83" t="s">
        <v>198</v>
      </c>
      <c r="C113" s="84">
        <v>426355.95</v>
      </c>
      <c r="D113" s="85"/>
      <c r="E113" s="86"/>
    </row>
    <row r="114" spans="1:11" ht="21.75" customHeight="1" x14ac:dyDescent="0.25">
      <c r="A114" s="65" t="s">
        <v>199</v>
      </c>
      <c r="B114" s="87" t="s">
        <v>200</v>
      </c>
      <c r="C114" s="88">
        <f>C22+C24+C26+C28+C33+C87+C89+C91+C92+C99+C101+C103+C105+C111</f>
        <v>1445563.74</v>
      </c>
      <c r="D114" s="89"/>
      <c r="E114" s="89"/>
      <c r="G114" s="90"/>
      <c r="H114" s="90"/>
      <c r="I114" s="90"/>
      <c r="J114" s="90"/>
      <c r="K114" s="90"/>
    </row>
    <row r="115" spans="1:11" x14ac:dyDescent="0.25">
      <c r="A115" s="75" t="s">
        <v>201</v>
      </c>
      <c r="B115" s="91" t="s">
        <v>202</v>
      </c>
      <c r="C115" s="63">
        <f>C114*1.2</f>
        <v>1734676.4879999999</v>
      </c>
      <c r="D115" s="92" t="s">
        <v>203</v>
      </c>
      <c r="E115" s="92"/>
    </row>
  </sheetData>
  <mergeCells count="22">
    <mergeCell ref="D18:E18"/>
    <mergeCell ref="D19:E19"/>
    <mergeCell ref="A20:E20"/>
    <mergeCell ref="G114:K114"/>
    <mergeCell ref="D13:E13"/>
    <mergeCell ref="D14:E14"/>
    <mergeCell ref="D15:E15"/>
    <mergeCell ref="D16:E16"/>
    <mergeCell ref="B17:C17"/>
    <mergeCell ref="D17:E17"/>
    <mergeCell ref="D8:E8"/>
    <mergeCell ref="D9:E9"/>
    <mergeCell ref="D10:E10"/>
    <mergeCell ref="D11:E11"/>
    <mergeCell ref="B12:C12"/>
    <mergeCell ref="D12:E12"/>
    <mergeCell ref="A2:E2"/>
    <mergeCell ref="A3:E3"/>
    <mergeCell ref="A4:E4"/>
    <mergeCell ref="A6:E6"/>
    <mergeCell ref="B7:C7"/>
    <mergeCell ref="D7:E7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2024-03-28T01:14:20Z</dcterms:created>
  <dcterms:modified xsi:type="dcterms:W3CDTF">2024-03-28T01:14:51Z</dcterms:modified>
</cp:coreProperties>
</file>